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9"/>
  <workbookPr defaultThemeVersion="166925"/>
  <mc:AlternateContent xmlns:mc="http://schemas.openxmlformats.org/markup-compatibility/2006">
    <mc:Choice Requires="x15">
      <x15ac:absPath xmlns:x15ac="http://schemas.microsoft.com/office/spreadsheetml/2010/11/ac" url="/Users/Annette/Downloads/PREP French/Information financiere intermediaire 1/"/>
    </mc:Choice>
  </mc:AlternateContent>
  <xr:revisionPtr revIDLastSave="0" documentId="13_ncr:1_{8397F618-0290-794E-818F-2518556DC955}" xr6:coauthVersionLast="47" xr6:coauthVersionMax="47" xr10:uidLastSave="{00000000-0000-0000-0000-000000000000}"/>
  <bookViews>
    <workbookView xWindow="0" yWindow="500" windowWidth="20740" windowHeight="11760" xr2:uid="{00000000-000D-0000-FFFF-FFFF00000000}"/>
  </bookViews>
  <sheets>
    <sheet name="Feui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5" i="1" l="1"/>
  <c r="B4" i="1"/>
  <c r="B14" i="1" s="1"/>
  <c r="C16" i="1"/>
  <c r="C15" i="1"/>
  <c r="C14" i="1"/>
  <c r="C13" i="1"/>
  <c r="C6" i="1"/>
  <c r="C10" i="1" s="1"/>
  <c r="B15" i="1" l="1"/>
  <c r="B6" i="1"/>
  <c r="B10" i="1" s="1"/>
  <c r="B13" i="1"/>
  <c r="B16" i="1"/>
</calcChain>
</file>

<file path=xl/sharedStrings.xml><?xml version="1.0" encoding="utf-8"?>
<sst xmlns="http://schemas.openxmlformats.org/spreadsheetml/2006/main" count="18" uniqueCount="11">
  <si>
    <t>Résultats financiers d’OHB</t>
  </si>
  <si>
    <t>Moyenne sur 12 mois</t>
  </si>
  <si>
    <t xml:space="preserve"> Janvier 2021</t>
  </si>
  <si>
    <t>Janvier 2021</t>
  </si>
  <si>
    <t>Ventes</t>
  </si>
  <si>
    <t>Coût des ventes</t>
  </si>
  <si>
    <t>Marge brute</t>
  </si>
  <si>
    <t>Frais de vente, frais généraux et frais d’administration</t>
  </si>
  <si>
    <t>Amortissement</t>
  </si>
  <si>
    <t>Intérêts</t>
  </si>
  <si>
    <t>Résultat 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</si>
</sst>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_ %"/>
  </numFmts>
  <fonts count="4" x14ac:knownFonts="1">
    <font>
      <sz val="12"/>
      <color theme="1"/>
      <name val="Calibri"/>
      <family val="2"/>
      <scheme val="minor"/>
    </font>
    <font>
      <sz val="12"/>
      <color theme="1"/>
      <name val="Calibri"/>
      <family val="2"/>
      <scheme val="minor"/>
    </font>
    <font>
      <b/>
      <sz val="12"/>
      <color theme="1"/>
      <name val="Arial"/>
      <family val="2"/>
    </font>
    <font>
      <sz val="12"/>
      <color theme="1"/>
      <name val="Arial"/>
      <family val="2"/>
    </font>
  </fonts>
  <fills count="2">
    <fill>
      <patternFill patternType="none"/>
    </fill>
    <fill>
      <patternFill patternType="gray125"/>
    </fill>
  </fills>
  <borders count="2">
    <border>
      <left/>
      <right/>
      <top/>
      <bottom/>
      <diagonal/>
    </border>
    <border>
      <left/>
      <right/>
      <top style="thin">
        <color indexed="64"/>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0">
    <xf numFmtId="0" fontId="0" fillId="0" borderId="0" xfId="0"/>
    <xf numFmtId="0" fontId="2" fillId="0" borderId="0" xfId="0" applyFont="1"/>
    <xf numFmtId="0" fontId="3" fillId="0" borderId="0" xfId="0" applyFont="1"/>
    <xf numFmtId="0" fontId="2" fillId="0" borderId="0" xfId="0" applyFont="1" applyAlignment="1">
      <alignment horizontal="center"/>
    </xf>
    <xf numFmtId="17" fontId="2" fillId="0" borderId="0" xfId="0" quotePrefix="1" applyNumberFormat="1" applyFont="1" applyAlignment="1">
      <alignment horizontal="center"/>
    </xf>
    <xf numFmtId="164" fontId="3" fillId="0" borderId="0" xfId="1" applyNumberFormat="1" applyFont="1"/>
    <xf numFmtId="164" fontId="3" fillId="0" borderId="1" xfId="1" applyNumberFormat="1" applyFont="1" applyBorder="1"/>
    <xf numFmtId="17" fontId="2" fillId="0" borderId="0" xfId="0" applyNumberFormat="1" applyFont="1"/>
    <xf numFmtId="165" fontId="3" fillId="0" borderId="0" xfId="2" applyNumberFormat="1" applyFont="1"/>
    <xf numFmtId="0" fontId="3" fillId="0" borderId="0" xfId="0" applyFont="1" applyAlignment="1">
      <alignment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fr-CA" sz="1400" b="0" i="0" u="none" strike="noStrike" baseline="0">
                <a:effectLst/>
              </a:rPr>
              <a:t>État des résultats par poste</a:t>
            </a:r>
            <a:endParaRPr lang="en-US">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clustered"/>
        <c:varyColors val="0"/>
        <c:ser>
          <c:idx val="0"/>
          <c:order val="0"/>
          <c:tx>
            <c:strRef>
              <c:f>Feuille1!$B$3</c:f>
              <c:strCache>
                <c:ptCount val="1"/>
                <c:pt idx="0">
                  <c:v>Moyenne sur 12 mois</c:v>
                </c:pt>
              </c:strCache>
            </c:strRef>
          </c:tx>
          <c:spPr>
            <a:solidFill>
              <a:schemeClr val="accent6"/>
            </a:solidFill>
            <a:ln>
              <a:noFill/>
            </a:ln>
            <a:effectLst/>
          </c:spPr>
          <c:invertIfNegative val="0"/>
          <c:cat>
            <c:strRef>
              <c:f>Feuille1!$A$4:$A$10</c:f>
              <c:strCache>
                <c:ptCount val="7"/>
                <c:pt idx="0">
                  <c:v>Ventes</c:v>
                </c:pt>
                <c:pt idx="1">
                  <c:v>Coût des ventes</c:v>
                </c:pt>
                <c:pt idx="2">
                  <c:v>Marge brute</c:v>
                </c:pt>
                <c:pt idx="3">
                  <c:v>Frais de vente, frais généraux et frais d’administration</c:v>
                </c:pt>
                <c:pt idx="4">
                  <c:v>Amortissement</c:v>
                </c:pt>
                <c:pt idx="5">
                  <c:v>Intérêts</c:v>
                </c:pt>
                <c:pt idx="6">
                  <c:v>Résultat net</c:v>
                </c:pt>
              </c:strCache>
            </c:strRef>
          </c:cat>
          <c:val>
            <c:numRef>
              <c:f>Feuille1!$B$4:$B$10</c:f>
              <c:numCache>
                <c:formatCode>_(* #,##0_);_(* \(#,##0\);_(* "-"??_);_(@_)</c:formatCode>
                <c:ptCount val="7"/>
                <c:pt idx="0">
                  <c:v>56390</c:v>
                </c:pt>
                <c:pt idx="1">
                  <c:v>27327.5</c:v>
                </c:pt>
                <c:pt idx="2">
                  <c:v>29062.5</c:v>
                </c:pt>
                <c:pt idx="3">
                  <c:v>13255</c:v>
                </c:pt>
                <c:pt idx="4">
                  <c:v>10500</c:v>
                </c:pt>
                <c:pt idx="5">
                  <c:v>2430</c:v>
                </c:pt>
                <c:pt idx="6">
                  <c:v>2877.5</c:v>
                </c:pt>
              </c:numCache>
            </c:numRef>
          </c:val>
          <c:extLst>
            <c:ext xmlns:c16="http://schemas.microsoft.com/office/drawing/2014/chart" uri="{C3380CC4-5D6E-409C-BE32-E72D297353CC}">
              <c16:uniqueId val="{00000000-58FA-8F4C-B2E6-8010C796332B}"/>
            </c:ext>
          </c:extLst>
        </c:ser>
        <c:ser>
          <c:idx val="1"/>
          <c:order val="1"/>
          <c:tx>
            <c:strRef>
              <c:f>Feuille1!$C$3</c:f>
              <c:strCache>
                <c:ptCount val="1"/>
                <c:pt idx="0">
                  <c:v> Janvier 2021</c:v>
                </c:pt>
              </c:strCache>
            </c:strRef>
          </c:tx>
          <c:spPr>
            <a:solidFill>
              <a:schemeClr val="accent5"/>
            </a:solidFill>
            <a:ln>
              <a:noFill/>
            </a:ln>
            <a:effectLst/>
          </c:spPr>
          <c:invertIfNegative val="0"/>
          <c:cat>
            <c:strRef>
              <c:f>Feuille1!$A$4:$A$10</c:f>
              <c:strCache>
                <c:ptCount val="7"/>
                <c:pt idx="0">
                  <c:v>Ventes</c:v>
                </c:pt>
                <c:pt idx="1">
                  <c:v>Coût des ventes</c:v>
                </c:pt>
                <c:pt idx="2">
                  <c:v>Marge brute</c:v>
                </c:pt>
                <c:pt idx="3">
                  <c:v>Frais de vente, frais généraux et frais d’administration</c:v>
                </c:pt>
                <c:pt idx="4">
                  <c:v>Amortissement</c:v>
                </c:pt>
                <c:pt idx="5">
                  <c:v>Intérêts</c:v>
                </c:pt>
                <c:pt idx="6">
                  <c:v>Résultat net</c:v>
                </c:pt>
              </c:strCache>
            </c:strRef>
          </c:cat>
          <c:val>
            <c:numRef>
              <c:f>Feuille1!$C$4:$C$10</c:f>
              <c:numCache>
                <c:formatCode>_(* #,##0_);_(* \(#,##0\);_(* "-"??_);_(@_)</c:formatCode>
                <c:ptCount val="7"/>
                <c:pt idx="0">
                  <c:v>58560</c:v>
                </c:pt>
                <c:pt idx="1">
                  <c:v>37000</c:v>
                </c:pt>
                <c:pt idx="2">
                  <c:v>21560</c:v>
                </c:pt>
                <c:pt idx="3">
                  <c:v>17980</c:v>
                </c:pt>
                <c:pt idx="4">
                  <c:v>11000</c:v>
                </c:pt>
                <c:pt idx="5">
                  <c:v>2400</c:v>
                </c:pt>
                <c:pt idx="6">
                  <c:v>-9820</c:v>
                </c:pt>
              </c:numCache>
            </c:numRef>
          </c:val>
          <c:extLst>
            <c:ext xmlns:c16="http://schemas.microsoft.com/office/drawing/2014/chart" uri="{C3380CC4-5D6E-409C-BE32-E72D297353CC}">
              <c16:uniqueId val="{00000001-58FA-8F4C-B2E6-8010C796332B}"/>
            </c:ext>
          </c:extLst>
        </c:ser>
        <c:dLbls>
          <c:showLegendKey val="0"/>
          <c:showVal val="0"/>
          <c:showCatName val="0"/>
          <c:showSerName val="0"/>
          <c:showPercent val="0"/>
          <c:showBubbleSize val="0"/>
        </c:dLbls>
        <c:gapWidth val="219"/>
        <c:overlap val="-27"/>
        <c:axId val="131982464"/>
        <c:axId val="131984768"/>
      </c:barChart>
      <c:catAx>
        <c:axId val="1319824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31984768"/>
        <c:crosses val="autoZero"/>
        <c:auto val="1"/>
        <c:lblAlgn val="ctr"/>
        <c:lblOffset val="100"/>
        <c:noMultiLvlLbl val="0"/>
      </c:catAx>
      <c:valAx>
        <c:axId val="131984768"/>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319824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latin typeface="Arial" panose="020B0604020202020204" pitchFamily="34" charset="0"/>
                <a:cs typeface="Arial" panose="020B0604020202020204" pitchFamily="34" charset="0"/>
              </a:rPr>
              <a:t>Charges en % des ventes</a:t>
            </a:r>
            <a:r>
              <a:rPr lang="en-US" baseline="0">
                <a:latin typeface="Arial" panose="020B0604020202020204" pitchFamily="34" charset="0"/>
                <a:cs typeface="Arial" panose="020B0604020202020204" pitchFamily="34" charset="0"/>
              </a:rPr>
              <a:t> </a:t>
            </a:r>
            <a:br>
              <a:rPr lang="en-US" baseline="0">
                <a:latin typeface="Arial" panose="020B0604020202020204" pitchFamily="34" charset="0"/>
                <a:cs typeface="Arial" panose="020B0604020202020204" pitchFamily="34" charset="0"/>
              </a:rPr>
            </a:br>
            <a:r>
              <a:rPr lang="en-US" baseline="0">
                <a:latin typeface="Arial" panose="020B0604020202020204" pitchFamily="34" charset="0"/>
                <a:cs typeface="Arial" panose="020B0604020202020204" pitchFamily="34" charset="0"/>
              </a:rPr>
              <a:t>Moyenne sur 12 mois</a:t>
            </a:r>
            <a:endParaRPr lang="en-US">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pieChart>
        <c:varyColors val="1"/>
        <c:ser>
          <c:idx val="1"/>
          <c:order val="0"/>
          <c:tx>
            <c:strRef>
              <c:f>Feuille1!$B$12</c:f>
              <c:strCache>
                <c:ptCount val="1"/>
                <c:pt idx="0">
                  <c:v>Moyenne sur 12 mois</c:v>
                </c:pt>
              </c:strCache>
            </c:strRef>
          </c:tx>
          <c:dPt>
            <c:idx val="0"/>
            <c:bubble3D val="0"/>
            <c:spPr>
              <a:solidFill>
                <a:schemeClr val="accent6"/>
              </a:solidFill>
              <a:ln>
                <a:noFill/>
              </a:ln>
              <a:effectLst/>
            </c:spPr>
            <c:extLst>
              <c:ext xmlns:c16="http://schemas.microsoft.com/office/drawing/2014/chart" uri="{C3380CC4-5D6E-409C-BE32-E72D297353CC}">
                <c16:uniqueId val="{00000001-5638-4AC6-88AF-AE33D2AD9ECB}"/>
              </c:ext>
            </c:extLst>
          </c:dPt>
          <c:dPt>
            <c:idx val="1"/>
            <c:bubble3D val="0"/>
            <c:spPr>
              <a:solidFill>
                <a:schemeClr val="accent5"/>
              </a:solidFill>
              <a:ln>
                <a:noFill/>
              </a:ln>
              <a:effectLst/>
            </c:spPr>
            <c:extLst>
              <c:ext xmlns:c16="http://schemas.microsoft.com/office/drawing/2014/chart" uri="{C3380CC4-5D6E-409C-BE32-E72D297353CC}">
                <c16:uniqueId val="{00000003-5638-4AC6-88AF-AE33D2AD9ECB}"/>
              </c:ext>
            </c:extLst>
          </c:dPt>
          <c:dPt>
            <c:idx val="2"/>
            <c:bubble3D val="0"/>
            <c:spPr>
              <a:solidFill>
                <a:schemeClr val="accent4"/>
              </a:solidFill>
              <a:ln>
                <a:noFill/>
              </a:ln>
              <a:effectLst/>
            </c:spPr>
            <c:extLst>
              <c:ext xmlns:c16="http://schemas.microsoft.com/office/drawing/2014/chart" uri="{C3380CC4-5D6E-409C-BE32-E72D297353CC}">
                <c16:uniqueId val="{00000005-5638-4AC6-88AF-AE33D2AD9ECB}"/>
              </c:ext>
            </c:extLst>
          </c:dPt>
          <c:dPt>
            <c:idx val="3"/>
            <c:bubble3D val="0"/>
            <c:spPr>
              <a:solidFill>
                <a:schemeClr val="accent6">
                  <a:lumMod val="60000"/>
                </a:schemeClr>
              </a:solidFill>
              <a:ln>
                <a:noFill/>
              </a:ln>
              <a:effectLst/>
            </c:spPr>
            <c:extLst>
              <c:ext xmlns:c16="http://schemas.microsoft.com/office/drawing/2014/chart" uri="{C3380CC4-5D6E-409C-BE32-E72D297353CC}">
                <c16:uniqueId val="{00000007-5638-4AC6-88AF-AE33D2AD9ECB}"/>
              </c:ext>
            </c:extLst>
          </c:dPt>
          <c:cat>
            <c:strRef>
              <c:f>Feuille1!$A$13:$A$16</c:f>
              <c:strCache>
                <c:ptCount val="4"/>
                <c:pt idx="0">
                  <c:v>Coût des ventes</c:v>
                </c:pt>
                <c:pt idx="1">
                  <c:v>Frais de vente, frais généraux et frais d’administration</c:v>
                </c:pt>
                <c:pt idx="2">
                  <c:v>Amortissement</c:v>
                </c:pt>
                <c:pt idx="3">
                  <c:v>Intérêts</c:v>
                </c:pt>
              </c:strCache>
            </c:strRef>
          </c:cat>
          <c:val>
            <c:numRef>
              <c:f>Feuille1!$B$13:$B$16</c:f>
              <c:numCache>
                <c:formatCode>0_ %</c:formatCode>
                <c:ptCount val="4"/>
                <c:pt idx="0">
                  <c:v>0.48461606667848911</c:v>
                </c:pt>
                <c:pt idx="1">
                  <c:v>0.23505940769640007</c:v>
                </c:pt>
                <c:pt idx="2">
                  <c:v>0.1862032275226104</c:v>
                </c:pt>
                <c:pt idx="3">
                  <c:v>4.3092746940946974E-2</c:v>
                </c:pt>
              </c:numCache>
            </c:numRef>
          </c:val>
          <c:extLst>
            <c:ext xmlns:c16="http://schemas.microsoft.com/office/drawing/2014/chart" uri="{C3380CC4-5D6E-409C-BE32-E72D297353CC}">
              <c16:uniqueId val="{0000000B-6A00-AA44-B829-C702D199030F}"/>
            </c:ext>
          </c:extLst>
        </c:ser>
        <c:ser>
          <c:idx val="0"/>
          <c:order val="1"/>
          <c:tx>
            <c:strRef>
              <c:f>Feuille1!$B$12</c:f>
              <c:strCache>
                <c:ptCount val="1"/>
                <c:pt idx="0">
                  <c:v>Moyenne sur 12 mois</c:v>
                </c:pt>
              </c:strCache>
            </c:strRef>
          </c:tx>
          <c:dPt>
            <c:idx val="0"/>
            <c:bubble3D val="0"/>
            <c:spPr>
              <a:solidFill>
                <a:schemeClr val="accent6"/>
              </a:solidFill>
              <a:ln>
                <a:noFill/>
              </a:ln>
              <a:effectLst/>
            </c:spPr>
            <c:extLst>
              <c:ext xmlns:c16="http://schemas.microsoft.com/office/drawing/2014/chart" uri="{C3380CC4-5D6E-409C-BE32-E72D297353CC}">
                <c16:uniqueId val="{00000003-6A00-AA44-B829-C702D199030F}"/>
              </c:ext>
            </c:extLst>
          </c:dPt>
          <c:dPt>
            <c:idx val="1"/>
            <c:bubble3D val="0"/>
            <c:spPr>
              <a:solidFill>
                <a:schemeClr val="accent5"/>
              </a:solidFill>
              <a:ln>
                <a:noFill/>
              </a:ln>
              <a:effectLst/>
            </c:spPr>
            <c:extLst>
              <c:ext xmlns:c16="http://schemas.microsoft.com/office/drawing/2014/chart" uri="{C3380CC4-5D6E-409C-BE32-E72D297353CC}">
                <c16:uniqueId val="{00000005-6A00-AA44-B829-C702D199030F}"/>
              </c:ext>
            </c:extLst>
          </c:dPt>
          <c:dPt>
            <c:idx val="2"/>
            <c:bubble3D val="0"/>
            <c:spPr>
              <a:solidFill>
                <a:schemeClr val="accent4"/>
              </a:solidFill>
              <a:ln>
                <a:noFill/>
              </a:ln>
              <a:effectLst/>
            </c:spPr>
            <c:extLst>
              <c:ext xmlns:c16="http://schemas.microsoft.com/office/drawing/2014/chart" uri="{C3380CC4-5D6E-409C-BE32-E72D297353CC}">
                <c16:uniqueId val="{00000007-6A00-AA44-B829-C702D199030F}"/>
              </c:ext>
            </c:extLst>
          </c:dPt>
          <c:dPt>
            <c:idx val="3"/>
            <c:bubble3D val="0"/>
            <c:spPr>
              <a:solidFill>
                <a:schemeClr val="accent6">
                  <a:lumMod val="60000"/>
                </a:schemeClr>
              </a:solidFill>
              <a:ln>
                <a:noFill/>
              </a:ln>
              <a:effectLst/>
            </c:spPr>
            <c:extLst>
              <c:ext xmlns:c16="http://schemas.microsoft.com/office/drawing/2014/chart" uri="{C3380CC4-5D6E-409C-BE32-E72D297353CC}">
                <c16:uniqueId val="{00000009-6A00-AA44-B829-C702D199030F}"/>
              </c:ext>
            </c:extLst>
          </c:dPt>
          <c:cat>
            <c:strRef>
              <c:f>Feuille1!$A$13:$A$16</c:f>
              <c:strCache>
                <c:ptCount val="4"/>
                <c:pt idx="0">
                  <c:v>Coût des ventes</c:v>
                </c:pt>
                <c:pt idx="1">
                  <c:v>Frais de vente, frais généraux et frais d’administration</c:v>
                </c:pt>
                <c:pt idx="2">
                  <c:v>Amortissement</c:v>
                </c:pt>
                <c:pt idx="3">
                  <c:v>Intérêts</c:v>
                </c:pt>
              </c:strCache>
            </c:strRef>
          </c:cat>
          <c:val>
            <c:numRef>
              <c:f>Feuille1!$B$13:$B$16</c:f>
              <c:numCache>
                <c:formatCode>0_ %</c:formatCode>
                <c:ptCount val="4"/>
                <c:pt idx="0">
                  <c:v>0.48461606667848911</c:v>
                </c:pt>
                <c:pt idx="1">
                  <c:v>0.23505940769640007</c:v>
                </c:pt>
                <c:pt idx="2">
                  <c:v>0.1862032275226104</c:v>
                </c:pt>
                <c:pt idx="3">
                  <c:v>4.3092746940946974E-2</c:v>
                </c:pt>
              </c:numCache>
            </c:numRef>
          </c:val>
          <c:extLst>
            <c:ext xmlns:c16="http://schemas.microsoft.com/office/drawing/2014/chart" uri="{C3380CC4-5D6E-409C-BE32-E72D297353CC}">
              <c16:uniqueId val="{0000000A-6A00-AA44-B829-C702D199030F}"/>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chart>
  <c:spPr>
    <a:solidFill>
      <a:schemeClr val="bg1"/>
    </a:solidFill>
    <a:ln w="6350" cap="flat" cmpd="sng" algn="ctr">
      <a:solidFill>
        <a:schemeClr val="tx1">
          <a:tint val="75000"/>
        </a:schemeClr>
      </a:solidFill>
      <a:prstDash val="solid"/>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latin typeface="Arial" panose="020B0604020202020204" pitchFamily="34" charset="0"/>
                <a:cs typeface="Arial" panose="020B0604020202020204" pitchFamily="34" charset="0"/>
              </a:rPr>
              <a:t>Charges</a:t>
            </a:r>
            <a:r>
              <a:rPr lang="en-US" baseline="0">
                <a:latin typeface="Arial" panose="020B0604020202020204" pitchFamily="34" charset="0"/>
                <a:cs typeface="Arial" panose="020B0604020202020204" pitchFamily="34" charset="0"/>
              </a:rPr>
              <a:t> </a:t>
            </a:r>
            <a:r>
              <a:rPr lang="fr-CA" sz="1400" b="0" i="0" u="none" strike="noStrike" baseline="0">
                <a:effectLst/>
              </a:rPr>
              <a:t>en % des ventes</a:t>
            </a:r>
            <a:r>
              <a:rPr lang="en-US" baseline="0">
                <a:latin typeface="Arial" panose="020B0604020202020204" pitchFamily="34" charset="0"/>
                <a:cs typeface="Arial" panose="020B0604020202020204" pitchFamily="34" charset="0"/>
              </a:rPr>
              <a:t> </a:t>
            </a:r>
            <a:br>
              <a:rPr lang="en-US" baseline="0">
                <a:latin typeface="Arial" panose="020B0604020202020204" pitchFamily="34" charset="0"/>
                <a:cs typeface="Arial" panose="020B0604020202020204" pitchFamily="34" charset="0"/>
              </a:rPr>
            </a:br>
            <a:r>
              <a:rPr lang="en-US" baseline="0">
                <a:latin typeface="Arial" panose="020B0604020202020204" pitchFamily="34" charset="0"/>
                <a:cs typeface="Arial" panose="020B0604020202020204" pitchFamily="34" charset="0"/>
              </a:rPr>
              <a:t>Janvier 2021</a:t>
            </a:r>
            <a:endParaRPr lang="en-US">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pieChart>
        <c:varyColors val="1"/>
        <c:ser>
          <c:idx val="1"/>
          <c:order val="0"/>
          <c:tx>
            <c:strRef>
              <c:f>Feuille1!$C$12</c:f>
              <c:strCache>
                <c:ptCount val="1"/>
                <c:pt idx="0">
                  <c:v>Janvier 2021</c:v>
                </c:pt>
              </c:strCache>
            </c:strRef>
          </c:tx>
          <c:dPt>
            <c:idx val="0"/>
            <c:bubble3D val="0"/>
            <c:spPr>
              <a:solidFill>
                <a:schemeClr val="accent6"/>
              </a:solidFill>
              <a:ln>
                <a:noFill/>
              </a:ln>
              <a:effectLst/>
            </c:spPr>
            <c:extLst>
              <c:ext xmlns:c16="http://schemas.microsoft.com/office/drawing/2014/chart" uri="{C3380CC4-5D6E-409C-BE32-E72D297353CC}">
                <c16:uniqueId val="{00000001-51B5-40D0-A179-A5356395BBC3}"/>
              </c:ext>
            </c:extLst>
          </c:dPt>
          <c:dPt>
            <c:idx val="1"/>
            <c:bubble3D val="0"/>
            <c:spPr>
              <a:solidFill>
                <a:schemeClr val="accent5"/>
              </a:solidFill>
              <a:ln>
                <a:noFill/>
              </a:ln>
              <a:effectLst/>
            </c:spPr>
            <c:extLst>
              <c:ext xmlns:c16="http://schemas.microsoft.com/office/drawing/2014/chart" uri="{C3380CC4-5D6E-409C-BE32-E72D297353CC}">
                <c16:uniqueId val="{00000003-51B5-40D0-A179-A5356395BBC3}"/>
              </c:ext>
            </c:extLst>
          </c:dPt>
          <c:dPt>
            <c:idx val="2"/>
            <c:bubble3D val="0"/>
            <c:spPr>
              <a:solidFill>
                <a:schemeClr val="accent4"/>
              </a:solidFill>
              <a:ln>
                <a:noFill/>
              </a:ln>
              <a:effectLst/>
            </c:spPr>
            <c:extLst>
              <c:ext xmlns:c16="http://schemas.microsoft.com/office/drawing/2014/chart" uri="{C3380CC4-5D6E-409C-BE32-E72D297353CC}">
                <c16:uniqueId val="{00000005-51B5-40D0-A179-A5356395BBC3}"/>
              </c:ext>
            </c:extLst>
          </c:dPt>
          <c:dPt>
            <c:idx val="3"/>
            <c:bubble3D val="0"/>
            <c:spPr>
              <a:solidFill>
                <a:schemeClr val="accent6">
                  <a:lumMod val="60000"/>
                </a:schemeClr>
              </a:solidFill>
              <a:ln>
                <a:noFill/>
              </a:ln>
              <a:effectLst/>
            </c:spPr>
            <c:extLst>
              <c:ext xmlns:c16="http://schemas.microsoft.com/office/drawing/2014/chart" uri="{C3380CC4-5D6E-409C-BE32-E72D297353CC}">
                <c16:uniqueId val="{00000007-51B5-40D0-A179-A5356395BBC3}"/>
              </c:ext>
            </c:extLst>
          </c:dPt>
          <c:cat>
            <c:strRef>
              <c:f>Feuille1!$A$13:$A$16</c:f>
              <c:strCache>
                <c:ptCount val="4"/>
                <c:pt idx="0">
                  <c:v>Coût des ventes</c:v>
                </c:pt>
                <c:pt idx="1">
                  <c:v>Frais de vente, frais généraux et frais d’administration</c:v>
                </c:pt>
                <c:pt idx="2">
                  <c:v>Amortissement</c:v>
                </c:pt>
                <c:pt idx="3">
                  <c:v>Intérêts</c:v>
                </c:pt>
              </c:strCache>
            </c:strRef>
          </c:cat>
          <c:val>
            <c:numRef>
              <c:f>Feuille1!$C$13:$C$16</c:f>
              <c:numCache>
                <c:formatCode>0_ %</c:formatCode>
                <c:ptCount val="4"/>
                <c:pt idx="0">
                  <c:v>0.63183060109289613</c:v>
                </c:pt>
                <c:pt idx="1">
                  <c:v>0.30703551912568305</c:v>
                </c:pt>
                <c:pt idx="2">
                  <c:v>0.1878415300546448</c:v>
                </c:pt>
                <c:pt idx="3">
                  <c:v>4.0983606557377046E-2</c:v>
                </c:pt>
              </c:numCache>
            </c:numRef>
          </c:val>
          <c:extLst>
            <c:ext xmlns:c16="http://schemas.microsoft.com/office/drawing/2014/chart" uri="{C3380CC4-5D6E-409C-BE32-E72D297353CC}">
              <c16:uniqueId val="{00000000-6A14-014B-BE02-21A97CB7193D}"/>
            </c:ext>
          </c:extLst>
        </c:ser>
        <c:ser>
          <c:idx val="0"/>
          <c:order val="1"/>
          <c:tx>
            <c:strRef>
              <c:f>Feuille1!$B$12</c:f>
              <c:strCache>
                <c:ptCount val="1"/>
                <c:pt idx="0">
                  <c:v>Moyenne sur 12 mois</c:v>
                </c:pt>
              </c:strCache>
            </c:strRef>
          </c:tx>
          <c:dPt>
            <c:idx val="0"/>
            <c:bubble3D val="0"/>
            <c:spPr>
              <a:solidFill>
                <a:schemeClr val="accent6"/>
              </a:solidFill>
              <a:ln>
                <a:noFill/>
              </a:ln>
              <a:effectLst/>
            </c:spPr>
            <c:extLst>
              <c:ext xmlns:c16="http://schemas.microsoft.com/office/drawing/2014/chart" uri="{C3380CC4-5D6E-409C-BE32-E72D297353CC}">
                <c16:uniqueId val="{00000002-6A14-014B-BE02-21A97CB7193D}"/>
              </c:ext>
            </c:extLst>
          </c:dPt>
          <c:dPt>
            <c:idx val="1"/>
            <c:bubble3D val="0"/>
            <c:spPr>
              <a:solidFill>
                <a:schemeClr val="accent5"/>
              </a:solidFill>
              <a:ln>
                <a:noFill/>
              </a:ln>
              <a:effectLst/>
            </c:spPr>
            <c:extLst>
              <c:ext xmlns:c16="http://schemas.microsoft.com/office/drawing/2014/chart" uri="{C3380CC4-5D6E-409C-BE32-E72D297353CC}">
                <c16:uniqueId val="{00000004-6A14-014B-BE02-21A97CB7193D}"/>
              </c:ext>
            </c:extLst>
          </c:dPt>
          <c:dPt>
            <c:idx val="2"/>
            <c:bubble3D val="0"/>
            <c:spPr>
              <a:solidFill>
                <a:schemeClr val="accent4"/>
              </a:solidFill>
              <a:ln>
                <a:noFill/>
              </a:ln>
              <a:effectLst/>
            </c:spPr>
            <c:extLst>
              <c:ext xmlns:c16="http://schemas.microsoft.com/office/drawing/2014/chart" uri="{C3380CC4-5D6E-409C-BE32-E72D297353CC}">
                <c16:uniqueId val="{00000006-6A14-014B-BE02-21A97CB7193D}"/>
              </c:ext>
            </c:extLst>
          </c:dPt>
          <c:dPt>
            <c:idx val="3"/>
            <c:bubble3D val="0"/>
            <c:spPr>
              <a:solidFill>
                <a:schemeClr val="accent6">
                  <a:lumMod val="60000"/>
                </a:schemeClr>
              </a:solidFill>
              <a:ln>
                <a:noFill/>
              </a:ln>
              <a:effectLst/>
            </c:spPr>
            <c:extLst>
              <c:ext xmlns:c16="http://schemas.microsoft.com/office/drawing/2014/chart" uri="{C3380CC4-5D6E-409C-BE32-E72D297353CC}">
                <c16:uniqueId val="{00000008-6A14-014B-BE02-21A97CB7193D}"/>
              </c:ext>
            </c:extLst>
          </c:dPt>
          <c:cat>
            <c:strRef>
              <c:f>Feuille1!$A$13:$A$16</c:f>
              <c:strCache>
                <c:ptCount val="4"/>
                <c:pt idx="0">
                  <c:v>Coût des ventes</c:v>
                </c:pt>
                <c:pt idx="1">
                  <c:v>Frais de vente, frais généraux et frais d’administration</c:v>
                </c:pt>
                <c:pt idx="2">
                  <c:v>Amortissement</c:v>
                </c:pt>
                <c:pt idx="3">
                  <c:v>Intérêts</c:v>
                </c:pt>
              </c:strCache>
            </c:strRef>
          </c:cat>
          <c:val>
            <c:numRef>
              <c:f>Feuille1!$B$13:$B$16</c:f>
              <c:numCache>
                <c:formatCode>0_ %</c:formatCode>
                <c:ptCount val="4"/>
                <c:pt idx="0">
                  <c:v>0.48461606667848911</c:v>
                </c:pt>
                <c:pt idx="1">
                  <c:v>0.23505940769640007</c:v>
                </c:pt>
                <c:pt idx="2">
                  <c:v>0.1862032275226104</c:v>
                </c:pt>
                <c:pt idx="3">
                  <c:v>4.3092746940946974E-2</c:v>
                </c:pt>
              </c:numCache>
            </c:numRef>
          </c:val>
          <c:extLst>
            <c:ext xmlns:c16="http://schemas.microsoft.com/office/drawing/2014/chart" uri="{C3380CC4-5D6E-409C-BE32-E72D297353CC}">
              <c16:uniqueId val="{00000009-6A14-014B-BE02-21A97CB7193D}"/>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chart>
  <c:spPr>
    <a:solidFill>
      <a:schemeClr val="bg1"/>
    </a:solidFill>
    <a:ln w="6350" cap="flat" cmpd="sng" algn="ctr">
      <a:solidFill>
        <a:schemeClr val="tx1">
          <a:tint val="75000"/>
        </a:schemeClr>
      </a:solidFill>
      <a:prstDash val="solid"/>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latin typeface="Arial" panose="020B0604020202020204" pitchFamily="34" charset="0"/>
                <a:cs typeface="Arial" panose="020B0604020202020204" pitchFamily="34" charset="0"/>
              </a:rPr>
              <a:t>Ventes</a:t>
            </a:r>
            <a:r>
              <a:rPr lang="en-US" baseline="0">
                <a:latin typeface="Arial" panose="020B0604020202020204" pitchFamily="34" charset="0"/>
                <a:cs typeface="Arial" panose="020B0604020202020204" pitchFamily="34" charset="0"/>
              </a:rPr>
              <a:t> et coût des ventes</a:t>
            </a:r>
            <a:br>
              <a:rPr lang="en-US" baseline="0">
                <a:latin typeface="Arial" panose="020B0604020202020204" pitchFamily="34" charset="0"/>
                <a:cs typeface="Arial" panose="020B0604020202020204" pitchFamily="34" charset="0"/>
              </a:rPr>
            </a:br>
            <a:r>
              <a:rPr lang="en-US" baseline="0">
                <a:latin typeface="Arial" panose="020B0604020202020204" pitchFamily="34" charset="0"/>
                <a:cs typeface="Arial" panose="020B0604020202020204" pitchFamily="34" charset="0"/>
              </a:rPr>
              <a:t>Tendance sur 12 mois</a:t>
            </a:r>
            <a:endParaRPr lang="en-US">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Feuille1!$A$34</c:f>
              <c:strCache>
                <c:ptCount val="1"/>
                <c:pt idx="0">
                  <c:v>Ventes</c:v>
                </c:pt>
              </c:strCache>
            </c:strRef>
          </c:tx>
          <c:spPr>
            <a:ln w="28575" cap="rnd">
              <a:solidFill>
                <a:schemeClr val="accent6"/>
              </a:solidFill>
              <a:round/>
            </a:ln>
            <a:effectLst/>
          </c:spPr>
          <c:marker>
            <c:symbol val="none"/>
          </c:marker>
          <c:cat>
            <c:numRef>
              <c:f>Feuille1!$B$33:$M$33</c:f>
              <c:numCache>
                <c:formatCode>mmm\-yy</c:formatCode>
                <c:ptCount val="12"/>
                <c:pt idx="0">
                  <c:v>43862</c:v>
                </c:pt>
                <c:pt idx="1">
                  <c:v>43891</c:v>
                </c:pt>
                <c:pt idx="2">
                  <c:v>43922</c:v>
                </c:pt>
                <c:pt idx="3">
                  <c:v>43952</c:v>
                </c:pt>
                <c:pt idx="4">
                  <c:v>43983</c:v>
                </c:pt>
                <c:pt idx="5">
                  <c:v>44013</c:v>
                </c:pt>
                <c:pt idx="6">
                  <c:v>44044</c:v>
                </c:pt>
                <c:pt idx="7">
                  <c:v>44075</c:v>
                </c:pt>
                <c:pt idx="8">
                  <c:v>44105</c:v>
                </c:pt>
                <c:pt idx="9">
                  <c:v>44136</c:v>
                </c:pt>
                <c:pt idx="10">
                  <c:v>44166</c:v>
                </c:pt>
                <c:pt idx="11">
                  <c:v>44197</c:v>
                </c:pt>
              </c:numCache>
            </c:numRef>
          </c:cat>
          <c:val>
            <c:numRef>
              <c:f>Feuille1!$B$34:$M$34</c:f>
              <c:numCache>
                <c:formatCode>_(* #,##0_);_(* \(#,##0\);_(* "-"??_);_(@_)</c:formatCode>
                <c:ptCount val="12"/>
                <c:pt idx="0">
                  <c:v>52300</c:v>
                </c:pt>
                <c:pt idx="1">
                  <c:v>53650</c:v>
                </c:pt>
                <c:pt idx="2">
                  <c:v>53400</c:v>
                </c:pt>
                <c:pt idx="3">
                  <c:v>54000</c:v>
                </c:pt>
                <c:pt idx="4">
                  <c:v>55750</c:v>
                </c:pt>
                <c:pt idx="5">
                  <c:v>56720</c:v>
                </c:pt>
                <c:pt idx="6">
                  <c:v>58400</c:v>
                </c:pt>
                <c:pt idx="7">
                  <c:v>58450</c:v>
                </c:pt>
                <c:pt idx="8">
                  <c:v>58500</c:v>
                </c:pt>
                <c:pt idx="9">
                  <c:v>58650</c:v>
                </c:pt>
                <c:pt idx="10">
                  <c:v>58300</c:v>
                </c:pt>
                <c:pt idx="11">
                  <c:v>58560</c:v>
                </c:pt>
              </c:numCache>
            </c:numRef>
          </c:val>
          <c:smooth val="0"/>
          <c:extLst>
            <c:ext xmlns:c16="http://schemas.microsoft.com/office/drawing/2014/chart" uri="{C3380CC4-5D6E-409C-BE32-E72D297353CC}">
              <c16:uniqueId val="{00000000-6E06-B148-9B0C-E664459E7498}"/>
            </c:ext>
          </c:extLst>
        </c:ser>
        <c:ser>
          <c:idx val="1"/>
          <c:order val="1"/>
          <c:tx>
            <c:strRef>
              <c:f>Feuille1!$A$35</c:f>
              <c:strCache>
                <c:ptCount val="1"/>
                <c:pt idx="0">
                  <c:v>Coût des ventes</c:v>
                </c:pt>
              </c:strCache>
            </c:strRef>
          </c:tx>
          <c:spPr>
            <a:ln w="28575" cap="rnd">
              <a:solidFill>
                <a:schemeClr val="accent5"/>
              </a:solidFill>
              <a:round/>
            </a:ln>
            <a:effectLst/>
          </c:spPr>
          <c:marker>
            <c:symbol val="none"/>
          </c:marker>
          <c:cat>
            <c:numRef>
              <c:f>Feuille1!$B$33:$M$33</c:f>
              <c:numCache>
                <c:formatCode>mmm\-yy</c:formatCode>
                <c:ptCount val="12"/>
                <c:pt idx="0">
                  <c:v>43862</c:v>
                </c:pt>
                <c:pt idx="1">
                  <c:v>43891</c:v>
                </c:pt>
                <c:pt idx="2">
                  <c:v>43922</c:v>
                </c:pt>
                <c:pt idx="3">
                  <c:v>43952</c:v>
                </c:pt>
                <c:pt idx="4">
                  <c:v>43983</c:v>
                </c:pt>
                <c:pt idx="5">
                  <c:v>44013</c:v>
                </c:pt>
                <c:pt idx="6">
                  <c:v>44044</c:v>
                </c:pt>
                <c:pt idx="7">
                  <c:v>44075</c:v>
                </c:pt>
                <c:pt idx="8">
                  <c:v>44105</c:v>
                </c:pt>
                <c:pt idx="9">
                  <c:v>44136</c:v>
                </c:pt>
                <c:pt idx="10">
                  <c:v>44166</c:v>
                </c:pt>
                <c:pt idx="11">
                  <c:v>44197</c:v>
                </c:pt>
              </c:numCache>
            </c:numRef>
          </c:cat>
          <c:val>
            <c:numRef>
              <c:f>Feuille1!$B$35:$M$35</c:f>
              <c:numCache>
                <c:formatCode>_(* #,##0_);_(* \(#,##0\);_(* "-"??_);_(@_)</c:formatCode>
                <c:ptCount val="12"/>
                <c:pt idx="0">
                  <c:v>16200</c:v>
                </c:pt>
                <c:pt idx="1">
                  <c:v>17850</c:v>
                </c:pt>
                <c:pt idx="2">
                  <c:v>18230</c:v>
                </c:pt>
                <c:pt idx="3">
                  <c:v>21000</c:v>
                </c:pt>
                <c:pt idx="4">
                  <c:v>24300</c:v>
                </c:pt>
                <c:pt idx="5">
                  <c:v>26560</c:v>
                </c:pt>
                <c:pt idx="6">
                  <c:v>29870</c:v>
                </c:pt>
                <c:pt idx="7">
                  <c:v>32100</c:v>
                </c:pt>
                <c:pt idx="8">
                  <c:v>34600</c:v>
                </c:pt>
                <c:pt idx="9">
                  <c:v>34620</c:v>
                </c:pt>
                <c:pt idx="10">
                  <c:v>35600</c:v>
                </c:pt>
                <c:pt idx="11">
                  <c:v>37000</c:v>
                </c:pt>
              </c:numCache>
            </c:numRef>
          </c:val>
          <c:smooth val="0"/>
          <c:extLst>
            <c:ext xmlns:c16="http://schemas.microsoft.com/office/drawing/2014/chart" uri="{C3380CC4-5D6E-409C-BE32-E72D297353CC}">
              <c16:uniqueId val="{00000001-6E06-B148-9B0C-E664459E7498}"/>
            </c:ext>
          </c:extLst>
        </c:ser>
        <c:dLbls>
          <c:showLegendKey val="0"/>
          <c:showVal val="0"/>
          <c:showCatName val="0"/>
          <c:showSerName val="0"/>
          <c:showPercent val="0"/>
          <c:showBubbleSize val="0"/>
        </c:dLbls>
        <c:smooth val="0"/>
        <c:axId val="130046592"/>
        <c:axId val="130052480"/>
      </c:lineChart>
      <c:dateAx>
        <c:axId val="130046592"/>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30052480"/>
        <c:crosses val="autoZero"/>
        <c:auto val="1"/>
        <c:lblOffset val="100"/>
        <c:baseTimeUnit val="months"/>
      </c:dateAx>
      <c:valAx>
        <c:axId val="130052480"/>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300465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323850</xdr:colOff>
      <xdr:row>1</xdr:row>
      <xdr:rowOff>12700</xdr:rowOff>
    </xdr:from>
    <xdr:to>
      <xdr:col>9</xdr:col>
      <xdr:colOff>12700</xdr:colOff>
      <xdr:row>16</xdr:row>
      <xdr:rowOff>88900</xdr:rowOff>
    </xdr:to>
    <xdr:graphicFrame macro="">
      <xdr:nvGraphicFramePr>
        <xdr:cNvPr id="2" name="Chart 1" descr="Histogramme groupé intitulé &quot;État des résultats par poste&quot;, dans lequel on fournit la moyenne sur 12 mois ainsi que les chiffres de janvier 2021 pour les ventes, le coût des ventes, la marge brute, les frais de vente, frais généraux et frais d'administration, l'amortissement, les intérêts et le résultat net.">
          <a:extLst>
            <a:ext uri="{FF2B5EF4-FFF2-40B4-BE49-F238E27FC236}">
              <a16:creationId xmlns:a16="http://schemas.microsoft.com/office/drawing/2014/main" id="{FCFF6562-AE05-7646-8E94-B63B7D827D8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336550</xdr:colOff>
      <xdr:row>17</xdr:row>
      <xdr:rowOff>101600</xdr:rowOff>
    </xdr:from>
    <xdr:to>
      <xdr:col>2</xdr:col>
      <xdr:colOff>996950</xdr:colOff>
      <xdr:row>31</xdr:row>
      <xdr:rowOff>0</xdr:rowOff>
    </xdr:to>
    <xdr:graphicFrame macro="">
      <xdr:nvGraphicFramePr>
        <xdr:cNvPr id="3" name="Chart 2" descr="Graphique en secteurs intitulé &quot;Charges en % des ventes - Moyenne sur 12 mois&quot; qui illustre le pourcentage du coût des ventes, des frais de vente, frais généraux et frais d'administration, de l'amortissement et des intérêts.">
          <a:extLst>
            <a:ext uri="{FF2B5EF4-FFF2-40B4-BE49-F238E27FC236}">
              <a16:creationId xmlns:a16="http://schemas.microsoft.com/office/drawing/2014/main" id="{3F3BFD4F-882A-4A4A-820F-6FA7AC53FCA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1143000</xdr:colOff>
      <xdr:row>17</xdr:row>
      <xdr:rowOff>114300</xdr:rowOff>
    </xdr:from>
    <xdr:to>
      <xdr:col>6</xdr:col>
      <xdr:colOff>304800</xdr:colOff>
      <xdr:row>31</xdr:row>
      <xdr:rowOff>12700</xdr:rowOff>
    </xdr:to>
    <xdr:graphicFrame macro="">
      <xdr:nvGraphicFramePr>
        <xdr:cNvPr id="4" name="Chart 3" descr="Graphique en secteurs intitulé &quot;Charges en % des ventes - Janvier 2021&quot; qui illustre le pourcentage du coût des ventes, des frais de vente, frais généraux et frais d'administration, de l'amortissement et des intérêts.">
          <a:extLst>
            <a:ext uri="{FF2B5EF4-FFF2-40B4-BE49-F238E27FC236}">
              <a16:creationId xmlns:a16="http://schemas.microsoft.com/office/drawing/2014/main" id="{C3B00509-1769-404F-AF17-E7DE0882FE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355600</xdr:colOff>
      <xdr:row>36</xdr:row>
      <xdr:rowOff>6350</xdr:rowOff>
    </xdr:from>
    <xdr:to>
      <xdr:col>2</xdr:col>
      <xdr:colOff>1003300</xdr:colOff>
      <xdr:row>49</xdr:row>
      <xdr:rowOff>107950</xdr:rowOff>
    </xdr:to>
    <xdr:graphicFrame macro="">
      <xdr:nvGraphicFramePr>
        <xdr:cNvPr id="5" name="Chart 4" descr="Graphique en courbes intitulé &quot;Ventes et coûts des ventes - Tendance sur 12 mois&quot;. La courbe des ventes commence légèrement au-dessus de 50000 en février 2020 et se termine tout juste en-dessous de 60000 en janvier 2021. La courbe du coût des ventes commence juste en-dessous de 20000 en février et se termine légèrement en dessous de 40000 en janvier 2021.">
          <a:extLst>
            <a:ext uri="{FF2B5EF4-FFF2-40B4-BE49-F238E27FC236}">
              <a16:creationId xmlns:a16="http://schemas.microsoft.com/office/drawing/2014/main" id="{D0C24045-7D95-E249-BB66-5B88C306F67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1"/>
  <sheetViews>
    <sheetView showGridLines="0" tabSelected="1" zoomScaleNormal="100" workbookViewId="0"/>
  </sheetViews>
  <sheetFormatPr baseColWidth="10" defaultColWidth="0" defaultRowHeight="16" zeroHeight="1" x14ac:dyDescent="0.2"/>
  <cols>
    <col min="1" max="1" width="33.5" style="2" bestFit="1" customWidth="1"/>
    <col min="2" max="2" width="21.1640625" style="2" customWidth="1"/>
    <col min="3" max="13" width="18" style="2" customWidth="1"/>
    <col min="14" max="14" width="10.6640625" style="2" customWidth="1"/>
    <col min="15" max="16384" width="10.6640625" style="2" hidden="1"/>
  </cols>
  <sheetData>
    <row r="1" spans="1:3" x14ac:dyDescent="0.2">
      <c r="A1" s="1" t="s">
        <v>0</v>
      </c>
    </row>
    <row r="2" spans="1:3" ht="15" x14ac:dyDescent="0.2"/>
    <row r="3" spans="1:3" ht="15.75" x14ac:dyDescent="0.25">
      <c r="B3" s="3" t="s">
        <v>1</v>
      </c>
      <c r="C3" s="4" t="s">
        <v>2</v>
      </c>
    </row>
    <row r="4" spans="1:3" ht="15" x14ac:dyDescent="0.2">
      <c r="A4" s="2" t="s">
        <v>4</v>
      </c>
      <c r="B4" s="5">
        <f>AVERAGE(B34:M34)</f>
        <v>56390</v>
      </c>
      <c r="C4" s="5">
        <v>58560</v>
      </c>
    </row>
    <row r="5" spans="1:3" x14ac:dyDescent="0.2">
      <c r="A5" s="2" t="s">
        <v>5</v>
      </c>
      <c r="B5" s="5">
        <f>AVERAGE(B35:M35)</f>
        <v>27327.5</v>
      </c>
      <c r="C5" s="5">
        <v>37000</v>
      </c>
    </row>
    <row r="6" spans="1:3" ht="15" x14ac:dyDescent="0.2">
      <c r="A6" s="2" t="s">
        <v>6</v>
      </c>
      <c r="B6" s="6">
        <f>B4-B5</f>
        <v>29062.5</v>
      </c>
      <c r="C6" s="6">
        <f>C4-C5</f>
        <v>21560</v>
      </c>
    </row>
    <row r="7" spans="1:3" ht="34" x14ac:dyDescent="0.2">
      <c r="A7" s="9" t="s">
        <v>7</v>
      </c>
      <c r="B7" s="5">
        <v>13255</v>
      </c>
      <c r="C7" s="5">
        <v>17980</v>
      </c>
    </row>
    <row r="8" spans="1:3" ht="15" x14ac:dyDescent="0.2">
      <c r="A8" s="2" t="s">
        <v>8</v>
      </c>
      <c r="B8" s="5">
        <v>10500</v>
      </c>
      <c r="C8" s="5">
        <v>11000</v>
      </c>
    </row>
    <row r="9" spans="1:3" x14ac:dyDescent="0.2">
      <c r="A9" s="2" t="s">
        <v>9</v>
      </c>
      <c r="B9" s="5">
        <v>2430</v>
      </c>
      <c r="C9" s="5">
        <v>2400</v>
      </c>
    </row>
    <row r="10" spans="1:3" x14ac:dyDescent="0.2">
      <c r="A10" s="2" t="s">
        <v>10</v>
      </c>
      <c r="B10" s="6">
        <f>B6-B7-B8-B9</f>
        <v>2877.5</v>
      </c>
      <c r="C10" s="6">
        <f>C6-C7-C8-C9</f>
        <v>-9820</v>
      </c>
    </row>
    <row r="11" spans="1:3" ht="15" x14ac:dyDescent="0.2">
      <c r="B11" s="5"/>
      <c r="C11" s="5"/>
    </row>
    <row r="12" spans="1:3" ht="15.75" x14ac:dyDescent="0.25">
      <c r="B12" s="3" t="s">
        <v>1</v>
      </c>
      <c r="C12" s="4" t="s">
        <v>3</v>
      </c>
    </row>
    <row r="13" spans="1:3" x14ac:dyDescent="0.2">
      <c r="A13" s="2" t="s">
        <v>5</v>
      </c>
      <c r="B13" s="8">
        <f>B5/B4</f>
        <v>0.48461606667848911</v>
      </c>
      <c r="C13" s="8">
        <f>C5/C4</f>
        <v>0.63183060109289613</v>
      </c>
    </row>
    <row r="14" spans="1:3" ht="34" x14ac:dyDescent="0.2">
      <c r="A14" s="9" t="s">
        <v>7</v>
      </c>
      <c r="B14" s="8">
        <f>B7/B4</f>
        <v>0.23505940769640007</v>
      </c>
      <c r="C14" s="8">
        <f>C7/C4</f>
        <v>0.30703551912568305</v>
      </c>
    </row>
    <row r="15" spans="1:3" ht="15" x14ac:dyDescent="0.2">
      <c r="A15" s="2" t="s">
        <v>8</v>
      </c>
      <c r="B15" s="8">
        <f>B8/B4</f>
        <v>0.1862032275226104</v>
      </c>
      <c r="C15" s="8">
        <f>C8/C4</f>
        <v>0.1878415300546448</v>
      </c>
    </row>
    <row r="16" spans="1:3" x14ac:dyDescent="0.2">
      <c r="A16" s="2" t="s">
        <v>9</v>
      </c>
      <c r="B16" s="8">
        <f>B9/B4</f>
        <v>4.3092746940946974E-2</v>
      </c>
      <c r="C16" s="8">
        <f>C9/C4</f>
        <v>4.0983606557377046E-2</v>
      </c>
    </row>
    <row r="17" ht="15" x14ac:dyDescent="0.2"/>
    <row r="18" ht="15" x14ac:dyDescent="0.2"/>
    <row r="19" ht="15" x14ac:dyDescent="0.2"/>
    <row r="20" ht="15" x14ac:dyDescent="0.2"/>
    <row r="21" ht="15" x14ac:dyDescent="0.2"/>
    <row r="22" ht="15" x14ac:dyDescent="0.2"/>
    <row r="23" ht="15" x14ac:dyDescent="0.2"/>
    <row r="24" ht="15" x14ac:dyDescent="0.2"/>
    <row r="25" ht="15" x14ac:dyDescent="0.2"/>
    <row r="26" ht="15" x14ac:dyDescent="0.2"/>
    <row r="27" ht="15" x14ac:dyDescent="0.2"/>
    <row r="28" ht="15" x14ac:dyDescent="0.2"/>
    <row r="29" ht="15" x14ac:dyDescent="0.2"/>
    <row r="30" ht="15" x14ac:dyDescent="0.2"/>
    <row r="31" ht="15" x14ac:dyDescent="0.2"/>
    <row r="32" ht="15" x14ac:dyDescent="0.2"/>
    <row r="33" spans="1:13" s="1" customFormat="1" ht="15.75" x14ac:dyDescent="0.25">
      <c r="B33" s="7">
        <v>43862</v>
      </c>
      <c r="C33" s="7">
        <v>43891</v>
      </c>
      <c r="D33" s="7">
        <v>43922</v>
      </c>
      <c r="E33" s="7">
        <v>43952</v>
      </c>
      <c r="F33" s="7">
        <v>43983</v>
      </c>
      <c r="G33" s="7">
        <v>44013</v>
      </c>
      <c r="H33" s="7">
        <v>44044</v>
      </c>
      <c r="I33" s="7">
        <v>44075</v>
      </c>
      <c r="J33" s="7">
        <v>44105</v>
      </c>
      <c r="K33" s="7">
        <v>44136</v>
      </c>
      <c r="L33" s="7">
        <v>44166</v>
      </c>
      <c r="M33" s="7">
        <v>44197</v>
      </c>
    </row>
    <row r="34" spans="1:13" ht="15" x14ac:dyDescent="0.2">
      <c r="A34" s="2" t="s">
        <v>4</v>
      </c>
      <c r="B34" s="5">
        <v>52300</v>
      </c>
      <c r="C34" s="5">
        <v>53650</v>
      </c>
      <c r="D34" s="5">
        <v>53400</v>
      </c>
      <c r="E34" s="5">
        <v>54000</v>
      </c>
      <c r="F34" s="5">
        <v>55750</v>
      </c>
      <c r="G34" s="5">
        <v>56720</v>
      </c>
      <c r="H34" s="5">
        <v>58400</v>
      </c>
      <c r="I34" s="5">
        <v>58450</v>
      </c>
      <c r="J34" s="5">
        <v>58500</v>
      </c>
      <c r="K34" s="5">
        <v>58650</v>
      </c>
      <c r="L34" s="5">
        <v>58300</v>
      </c>
      <c r="M34" s="5">
        <v>58560</v>
      </c>
    </row>
    <row r="35" spans="1:13" x14ac:dyDescent="0.2">
      <c r="A35" s="2" t="s">
        <v>5</v>
      </c>
      <c r="B35" s="5">
        <v>16200</v>
      </c>
      <c r="C35" s="5">
        <v>17850</v>
      </c>
      <c r="D35" s="5">
        <v>18230</v>
      </c>
      <c r="E35" s="5">
        <v>21000</v>
      </c>
      <c r="F35" s="5">
        <v>24300</v>
      </c>
      <c r="G35" s="5">
        <v>26560</v>
      </c>
      <c r="H35" s="5">
        <v>29870</v>
      </c>
      <c r="I35" s="5">
        <v>32100</v>
      </c>
      <c r="J35" s="5">
        <v>34600</v>
      </c>
      <c r="K35" s="5">
        <v>34620</v>
      </c>
      <c r="L35" s="5">
        <v>35600</v>
      </c>
      <c r="M35" s="5">
        <v>37000</v>
      </c>
    </row>
    <row r="36" spans="1:13" ht="15" x14ac:dyDescent="0.2"/>
    <row r="37" spans="1:13" ht="15" x14ac:dyDescent="0.2"/>
    <row r="38" spans="1:13" ht="15" x14ac:dyDescent="0.2"/>
    <row r="39" spans="1:13" ht="15" x14ac:dyDescent="0.2"/>
    <row r="40" spans="1:13" ht="15" x14ac:dyDescent="0.2"/>
    <row r="41" spans="1:13" ht="15" x14ac:dyDescent="0.2"/>
    <row r="42" spans="1:13" x14ac:dyDescent="0.2"/>
    <row r="43" spans="1:13" x14ac:dyDescent="0.2"/>
    <row r="44" spans="1:13" x14ac:dyDescent="0.2"/>
    <row r="45" spans="1:13" x14ac:dyDescent="0.2"/>
    <row r="46" spans="1:13" x14ac:dyDescent="0.2"/>
    <row r="47" spans="1:13" x14ac:dyDescent="0.2"/>
    <row r="48" spans="1:13" x14ac:dyDescent="0.2"/>
    <row r="49" x14ac:dyDescent="0.2"/>
    <row r="50" x14ac:dyDescent="0.2"/>
    <row r="51" x14ac:dyDescent="0.2"/>
  </sheetData>
  <pageMargins left="0.7" right="0.7" top="0.75" bottom="0.75" header="0.3" footer="0.3"/>
  <pageSetup scale="44"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C580D36AE5BA34AA03C3B3A66D0EFB2" ma:contentTypeVersion="0" ma:contentTypeDescription="Create a new document." ma:contentTypeScope="" ma:versionID="10737479a1e877ec39e564be7e5fe9d9">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8862B5-74A7-413B-AB08-3383A054BAAF}">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DC8EAC52-86D9-4007-AD5F-0B39FCC1A1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148668C-5653-41F5-A74E-8A3DCDBE112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Feuille1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Cours préparatoire IF1 - visualisations de données Power BI</dc:title>
  <dc:subject>Information financière intermédiaire 1 - visualisations de données Power BI</dc:subject>
  <dc:creator>CPA Canada</dc:creator>
  <cp:keywords>Information financière intermédiaire 1, Power BI, données, visualisations</cp:keywords>
  <cp:lastModifiedBy>CPA</cp:lastModifiedBy>
  <cp:lastPrinted>2021-04-14T17:46:55Z</cp:lastPrinted>
  <dcterms:created xsi:type="dcterms:W3CDTF">2019-02-26T23:33:29Z</dcterms:created>
  <dcterms:modified xsi:type="dcterms:W3CDTF">2021-06-01T19:47:27Z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0x0101004C580D36AE5BA34AA03C3B3A66D0EFB2</vt:lpwstr>
  </property>
</Properties>
</file>